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E8C08F0F-388E-4F2C-9037-893A6ADBB025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1" l="1"/>
  <c r="H55" i="1" s="1"/>
  <c r="H45" i="1"/>
</calcChain>
</file>

<file path=xl/sharedStrings.xml><?xml version="1.0" encoding="utf-8"?>
<sst xmlns="http://schemas.openxmlformats.org/spreadsheetml/2006/main" count="112" uniqueCount="77">
  <si>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</si>
  <si>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</si>
  <si>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</si>
  <si>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</si>
  <si>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</si>
  <si>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</si>
  <si>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</si>
  <si>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</si>
  <si>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</si>
  <si>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</si>
  <si>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</si>
  <si>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</si>
  <si>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</si>
  <si>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</si>
  <si>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</si>
  <si>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</si>
  <si>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</si>
  <si>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</si>
  <si>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</si>
  <si>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</si>
  <si>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 xml:space="preserve"> </t>
  </si>
  <si>
    <t>2/1/2024 thru 2/15/2024</t>
  </si>
  <si>
    <t>240125-107</t>
  </si>
  <si>
    <t>Turkey Foot Road</t>
  </si>
  <si>
    <t>15023</t>
  </si>
  <si>
    <t>Pic 2/6</t>
  </si>
  <si>
    <t>240206-104</t>
  </si>
  <si>
    <t>Neelsville Church Road</t>
  </si>
  <si>
    <t>11006</t>
  </si>
  <si>
    <t>(LABOR ONLY)KDPOLE23 26' Aluminum Pendant (Straightened Pole)</t>
  </si>
  <si>
    <t>240206-105</t>
  </si>
  <si>
    <t>Woodmont Avenue</t>
  </si>
  <si>
    <t>09010</t>
  </si>
  <si>
    <t>240131-109</t>
  </si>
  <si>
    <t>Linden Lane</t>
  </si>
  <si>
    <t>02016</t>
  </si>
  <si>
    <t>(LABOR ONLY)KDPOLE27 13' 2' Cast Pole Silver Spring</t>
  </si>
  <si>
    <t>240201-101</t>
  </si>
  <si>
    <t>Darnestown Road</t>
  </si>
  <si>
    <t>14022</t>
  </si>
  <si>
    <t>KDLUM02 Cobra-head</t>
  </si>
  <si>
    <t>Sorry No Pic</t>
  </si>
  <si>
    <t>240202-106</t>
  </si>
  <si>
    <t>Centerway Road</t>
  </si>
  <si>
    <t>09003</t>
  </si>
  <si>
    <t>240213-101</t>
  </si>
  <si>
    <t>Rippling Brook Drive</t>
  </si>
  <si>
    <t>10042</t>
  </si>
  <si>
    <t>Pic 2/15</t>
  </si>
  <si>
    <t>240205-105</t>
  </si>
  <si>
    <t>Great Seneca Highway</t>
  </si>
  <si>
    <t>57201</t>
  </si>
  <si>
    <t>Pic 2/14</t>
  </si>
  <si>
    <t>240205-106</t>
  </si>
  <si>
    <t>57203</t>
  </si>
  <si>
    <t>REDSIDENTS INFO</t>
  </si>
  <si>
    <t>NOTES</t>
  </si>
  <si>
    <t>LED</t>
  </si>
  <si>
    <t xml:space="preserve">CBD  </t>
  </si>
  <si>
    <t>CONTROL ID</t>
  </si>
  <si>
    <t>REPORTED AS</t>
  </si>
  <si>
    <t>Knockdown</t>
  </si>
  <si>
    <t>No</t>
  </si>
  <si>
    <t>N/A</t>
  </si>
  <si>
    <t>Replaced_Fixture_&amp;_Pole	02/06/2024</t>
  </si>
  <si>
    <t>Dave Bivans	301-977-4734	dnlbivans34@verizon.net</t>
  </si>
  <si>
    <t>Leaning Pole</t>
  </si>
  <si>
    <t>Straightened_Pole	02/14/2024</t>
  </si>
  <si>
    <t>Bethesda</t>
  </si>
  <si>
    <t>Straightened_Pole	02/06/2024</t>
  </si>
  <si>
    <t>Arman Patala	301-468-8919 apatala@abarisrealty.com</t>
  </si>
  <si>
    <t>Outage</t>
  </si>
  <si>
    <t>Replaced_Fixture	02/12/2024, warranty</t>
  </si>
  <si>
    <t>Mary Ann Marchowsky	301 460-1790	m.msky@verizon.net</t>
  </si>
  <si>
    <t>Replaced_Fixture_&amp;_Pole	02/14/2024</t>
  </si>
  <si>
    <t>Cycling</t>
  </si>
  <si>
    <t>Replaced_Fixture	02/14/2024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</si>
</sst>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26" fillId="0" borderId="0" xfId="2" applyFont="1"/>
    <xf numFmtId="44" fontId="2" fillId="0" borderId="3" xfId="1" applyFont="1" applyFill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14" fontId="26" fillId="0" borderId="0" xfId="2" applyNumberFormat="1" applyFont="1"/>
    <xf numFmtId="49" fontId="1" fillId="0" borderId="0" xfId="2" applyNumberFormat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44" fontId="5" fillId="2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wrapText="1"/>
    </xf>
    <xf numFmtId="0" fontId="27" fillId="0" borderId="1" xfId="2" applyFont="1" applyBorder="1" applyAlignment="1">
      <alignment horizontal="left" wrapText="1"/>
    </xf>
    <xf numFmtId="49" fontId="27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44" fontId="2" fillId="0" borderId="3" xfId="2" applyNumberFormat="1" applyFont="1" applyBorder="1"/>
    <xf numFmtId="44" fontId="0" fillId="0" borderId="1" xfId="1" applyFont="1" applyFill="1" applyBorder="1"/>
    <xf numFmtId="0" fontId="1" fillId="0" borderId="0" xfId="2" applyAlignment="1">
      <alignment wrapText="1"/>
    </xf>
    <xf numFmtId="0" fontId="26" fillId="0" borderId="0" xfId="2" applyFont="1" applyAlignment="1">
      <alignment wrapText="1"/>
    </xf>
    <xf numFmtId="0" fontId="29" fillId="34" borderId="2" xfId="2" applyFont="1" applyFill="1" applyBorder="1" applyAlignment="1">
      <alignment horizontal="left" vertical="center" wrapText="1"/>
    </xf>
    <xf numFmtId="0" fontId="29" fillId="34" borderId="2" xfId="2" applyFont="1" applyFill="1" applyBorder="1" applyAlignment="1">
      <alignment horizontal="center" vertical="center" wrapText="1"/>
    </xf>
    <xf numFmtId="44" fontId="29" fillId="34" borderId="2" xfId="3" applyFont="1" applyFill="1" applyBorder="1" applyAlignment="1">
      <alignment horizontal="center" vertical="center" wrapText="1"/>
    </xf>
    <xf numFmtId="44" fontId="30" fillId="34" borderId="2" xfId="3" applyFont="1" applyFill="1" applyBorder="1" applyAlignment="1">
      <alignment horizontal="center" vertical="center" wrapText="1"/>
    </xf>
    <xf numFmtId="0" fontId="1" fillId="0" borderId="17" xfId="2" applyBorder="1"/>
    <xf numFmtId="0" fontId="1" fillId="0" borderId="18" xfId="2" applyBorder="1"/>
    <xf numFmtId="0" fontId="1" fillId="0" borderId="19" xfId="2" applyBorder="1"/>
    <xf numFmtId="0" fontId="1" fillId="0" borderId="17" xfId="2" applyBorder="1" applyAlignment="1">
      <alignment wrapText="1"/>
    </xf>
    <xf numFmtId="0" fontId="1" fillId="0" borderId="18" xfId="2" applyBorder="1" applyAlignment="1">
      <alignment wrapText="1"/>
    </xf>
    <xf numFmtId="0" fontId="1" fillId="0" borderId="19" xfId="2" applyBorder="1" applyAlignment="1">
      <alignment wrapText="1"/>
    </xf>
    <xf numFmtId="0" fontId="1" fillId="0" borderId="17" xfId="2" applyBorder="1" applyAlignment="1">
      <alignment horizontal="center"/>
    </xf>
    <xf numFmtId="0" fontId="1" fillId="0" borderId="18" xfId="2" applyBorder="1" applyAlignment="1">
      <alignment horizontal="center"/>
    </xf>
    <xf numFmtId="0" fontId="1" fillId="0" borderId="19" xfId="2" applyBorder="1" applyAlignment="1">
      <alignment horizontal="center"/>
    </xf>
    <xf numFmtId="44" fontId="28" fillId="34" borderId="17" xfId="3" applyFont="1" applyFill="1" applyBorder="1" applyAlignment="1">
      <alignment horizontal="center" vertical="center" wrapText="1"/>
    </xf>
    <xf numFmtId="0" fontId="26" fillId="0" borderId="20" xfId="2" applyFont="1" applyBorder="1"/>
    <xf numFmtId="0" fontId="26" fillId="0" borderId="2" xfId="2" applyFont="1" applyBorder="1"/>
    <xf numFmtId="0" fontId="26" fillId="0" borderId="3" xfId="2" applyFont="1" applyBorder="1"/>
    <xf numFmtId="44" fontId="29" fillId="34" borderId="17" xfId="3" applyFont="1" applyFill="1" applyBorder="1" applyAlignment="1">
      <alignment horizontal="center" vertical="center" wrapText="1"/>
    </xf>
    <xf numFmtId="0" fontId="1" fillId="0" borderId="2" xfId="2" applyBorder="1" applyAlignment="1">
      <alignment wrapText="1"/>
    </xf>
    <xf numFmtId="0" fontId="1" fillId="0" borderId="20" xfId="2" applyBorder="1" applyAlignment="1">
      <alignment wrapText="1"/>
    </xf>
    <xf numFmtId="0" fontId="1" fillId="0" borderId="3" xfId="2" applyBorder="1" applyAlignment="1">
      <alignment wrapText="1"/>
    </xf>
    <xf numFmtId="0" fontId="1" fillId="0" borderId="2" xfId="2" applyBorder="1" applyAlignment="1">
      <alignment horizontal="center"/>
    </xf>
    <xf numFmtId="0" fontId="1" fillId="0" borderId="20" xfId="2" applyBorder="1" applyAlignment="1">
      <alignment horizontal="center"/>
    </xf>
    <xf numFmtId="0" fontId="1" fillId="0" borderId="3" xfId="2" applyBorder="1" applyAlignment="1">
      <alignment horizontal="center"/>
    </xf>
    <xf numFmtId="0" fontId="31" fillId="0" borderId="2" xfId="46" applyBorder="1" applyAlignment="1">
      <alignment horizontal="center"/>
    </xf>
    <xf numFmtId="0" fontId="31" fillId="0" borderId="20" xfId="46" applyBorder="1" applyAlignment="1">
      <alignment horizontal="center" vertical="center" wrapText="1"/>
    </xf>
    <xf numFmtId="0" fontId="31" fillId="0" borderId="20" xfId="46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StreetLightAdmin/PoleDetails.aspx?CID=10442&amp;PType=L" TargetMode="External"/><Relationship Id="rId3" Type="http://schemas.openxmlformats.org/officeDocument/2006/relationships/hyperlink" Target="https://ex02.montgomerycountymd.gov/StreetLightAdmin/PoleDetails.aspx?CID=78155&amp;PType=L" TargetMode="External"/><Relationship Id="rId7" Type="http://schemas.openxmlformats.org/officeDocument/2006/relationships/hyperlink" Target="https://ex02.montgomerycountymd.gov/StreetLightAdmin/PoleDetails.aspx?CID=2529&amp;PType=L" TargetMode="External"/><Relationship Id="rId2" Type="http://schemas.openxmlformats.org/officeDocument/2006/relationships/hyperlink" Target="https://ex02.montgomerycountymd.gov/StreetLightAdmin/PoleDetails.aspx?CID=17761&amp;PType=L" TargetMode="External"/><Relationship Id="rId1" Type="http://schemas.openxmlformats.org/officeDocument/2006/relationships/hyperlink" Target="https://ex02.montgomerycountymd.gov/StreetLightAdmin/PoleDetails.aspx?CID=8653&amp;PType=L" TargetMode="External"/><Relationship Id="rId6" Type="http://schemas.openxmlformats.org/officeDocument/2006/relationships/hyperlink" Target="https://ex02.montgomerycountymd.gov/StreetLightAdmin/PoleDetails.aspx?CID=13085&amp;PType=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ex02.montgomerycountymd.gov/StreetLightAdmin/PoleDetails.aspx?CID=50883&amp;PType=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x02.montgomerycountymd.gov/StreetLightAdmin/PoleDetails.aspx?CID=54556&amp;PType=L" TargetMode="External"/><Relationship Id="rId9" Type="http://schemas.openxmlformats.org/officeDocument/2006/relationships/hyperlink" Target="https://ex02.montgomerycountymd.gov/StreetLightAdmin/PoleDetails.aspx?CID=10454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61"/>
  <sheetViews>
    <sheetView tabSelected="1" topLeftCell="A16" workbookViewId="0">
      <selection activeCell="K32" sqref="K32"/>
    </sheetView>
  </sheetViews>
  <sheetFormatPr defaultColWidth="9.140625" defaultRowHeight="15" x14ac:dyDescent="0.25"/>
  <cols>
    <col min="1" max="1" width="7.85546875" style="1" customWidth="1"/>
    <col min="2" max="2" width="19" style="12" customWidth="1"/>
    <col min="3" max="3" width="22.28515625" style="25" customWidth="1"/>
    <col min="4" max="4" width="10.85546875" style="1" customWidth="1"/>
    <col min="5" max="5" width="12" style="1" customWidth="1"/>
    <col min="6" max="6" width="10.42578125" style="12" customWidth="1"/>
    <col min="7" max="7" width="43.140625" style="27" customWidth="1"/>
    <col min="8" max="8" width="16.140625" style="1" customWidth="1"/>
    <col min="9" max="9" width="10.7109375" style="19" bestFit="1" customWidth="1"/>
    <col min="10" max="10" width="9.140625" style="12"/>
    <col min="11" max="11" width="18.42578125" style="51" customWidth="1"/>
    <col min="12" max="12" width="12.7109375" style="51" customWidth="1"/>
    <col min="13" max="14" width="9.140625" style="12"/>
    <col min="15" max="15" width="12.140625" style="1" customWidth="1"/>
    <col min="16" max="16384" width="9.140625" style="1"/>
  </cols>
  <sheetData>
    <row r="1" spans="1:15" ht="47.25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</row>
    <row r="2" spans="1:15" x14ac:dyDescent="0.25">
      <c r="A2" s="3"/>
      <c r="B2" s="6"/>
      <c r="C2" s="21"/>
      <c r="D2" s="4"/>
      <c r="E2" s="2"/>
      <c r="F2" s="17" t="s">
        <v>1</v>
      </c>
      <c r="G2" s="15">
        <v>45338</v>
      </c>
      <c r="H2" s="5"/>
    </row>
    <row r="3" spans="1:15" x14ac:dyDescent="0.25">
      <c r="A3" s="3"/>
      <c r="B3" s="6"/>
      <c r="C3" s="21"/>
      <c r="D3" s="4"/>
      <c r="E3" s="90" t="s">
        <v>16</v>
      </c>
      <c r="F3" s="90"/>
      <c r="G3" s="15" t="s">
        <v>18</v>
      </c>
      <c r="H3" s="5"/>
    </row>
    <row r="4" spans="1:15" x14ac:dyDescent="0.25">
      <c r="A4" s="3"/>
      <c r="B4" s="6"/>
      <c r="C4" s="21"/>
      <c r="D4" s="4"/>
      <c r="E4" s="91" t="s">
        <v>2</v>
      </c>
      <c r="F4" s="91"/>
      <c r="G4" s="16"/>
      <c r="H4" s="5"/>
    </row>
    <row r="5" spans="1:15" x14ac:dyDescent="0.25">
      <c r="A5" s="3"/>
      <c r="B5" s="6"/>
      <c r="C5" s="21"/>
      <c r="D5" s="4"/>
      <c r="E5" s="96" t="s">
        <v>19</v>
      </c>
      <c r="F5" s="96"/>
      <c r="G5" s="18" t="s">
        <v>21</v>
      </c>
      <c r="H5" s="7"/>
    </row>
    <row r="6" spans="1:15" x14ac:dyDescent="0.25">
      <c r="A6" s="3"/>
      <c r="B6" s="6"/>
      <c r="C6" s="21"/>
      <c r="D6" s="4"/>
      <c r="E6" s="6"/>
      <c r="F6" s="6"/>
      <c r="G6" s="22"/>
      <c r="H6" s="7"/>
    </row>
    <row r="7" spans="1:15" x14ac:dyDescent="0.25">
      <c r="A7" s="97" t="s">
        <v>3</v>
      </c>
      <c r="B7" s="98"/>
      <c r="C7" s="98"/>
      <c r="D7" s="98"/>
      <c r="E7" s="98"/>
      <c r="F7" s="98"/>
      <c r="G7" s="98"/>
      <c r="H7" s="99"/>
    </row>
    <row r="8" spans="1:15" ht="47.25" x14ac:dyDescent="0.25">
      <c r="A8" s="8" t="s">
        <v>13</v>
      </c>
      <c r="B8" s="8" t="s">
        <v>4</v>
      </c>
      <c r="C8" s="23" t="s">
        <v>5</v>
      </c>
      <c r="D8" s="9" t="s">
        <v>6</v>
      </c>
      <c r="E8" s="10" t="s">
        <v>7</v>
      </c>
      <c r="F8" s="8" t="s">
        <v>8</v>
      </c>
      <c r="G8" s="24" t="s">
        <v>9</v>
      </c>
      <c r="H8" s="11" t="s">
        <v>10</v>
      </c>
      <c r="I8" s="67"/>
      <c r="J8" s="66" t="s">
        <v>57</v>
      </c>
      <c r="K8" s="53" t="s">
        <v>55</v>
      </c>
      <c r="L8" s="54" t="s">
        <v>56</v>
      </c>
      <c r="M8" s="70" t="s">
        <v>58</v>
      </c>
      <c r="N8" s="56" t="s">
        <v>59</v>
      </c>
      <c r="O8" s="55" t="s">
        <v>60</v>
      </c>
    </row>
    <row r="9" spans="1:15" ht="15" customHeight="1" x14ac:dyDescent="0.25">
      <c r="A9" s="92">
        <v>1</v>
      </c>
      <c r="B9" s="94" t="s">
        <v>22</v>
      </c>
      <c r="C9" s="82" t="s">
        <v>23</v>
      </c>
      <c r="D9" s="84" t="s">
        <v>24</v>
      </c>
      <c r="E9" s="86">
        <v>45328</v>
      </c>
      <c r="F9" s="88">
        <v>36</v>
      </c>
      <c r="G9" s="80" t="s">
        <v>17</v>
      </c>
      <c r="H9" s="81">
        <v>1207.1300000000001</v>
      </c>
      <c r="I9" s="68" t="s">
        <v>25</v>
      </c>
      <c r="J9" s="63">
        <v>70</v>
      </c>
      <c r="K9" s="60" t="s">
        <v>65</v>
      </c>
      <c r="L9" s="71" t="s">
        <v>64</v>
      </c>
      <c r="M9" s="74" t="s">
        <v>62</v>
      </c>
      <c r="N9" s="77">
        <v>8653</v>
      </c>
      <c r="O9" s="57" t="s">
        <v>61</v>
      </c>
    </row>
    <row r="10" spans="1:15" x14ac:dyDescent="0.25">
      <c r="A10" s="93"/>
      <c r="B10" s="95"/>
      <c r="C10" s="83"/>
      <c r="D10" s="85"/>
      <c r="E10" s="87"/>
      <c r="F10" s="88"/>
      <c r="G10" s="80"/>
      <c r="H10" s="81"/>
      <c r="I10" s="67"/>
      <c r="J10" s="64"/>
      <c r="K10" s="61"/>
      <c r="L10" s="72"/>
      <c r="M10" s="75"/>
      <c r="N10" s="75"/>
      <c r="O10" s="58"/>
    </row>
    <row r="11" spans="1:15" ht="15" customHeight="1" x14ac:dyDescent="0.25">
      <c r="A11" s="92">
        <v>2</v>
      </c>
      <c r="B11" s="94" t="s">
        <v>26</v>
      </c>
      <c r="C11" s="82" t="s">
        <v>27</v>
      </c>
      <c r="D11" s="84" t="s">
        <v>28</v>
      </c>
      <c r="E11" s="86">
        <v>45328</v>
      </c>
      <c r="F11" s="88">
        <v>23</v>
      </c>
      <c r="G11" s="80" t="s">
        <v>29</v>
      </c>
      <c r="H11" s="81">
        <v>128.76</v>
      </c>
      <c r="I11" s="67"/>
      <c r="J11" s="64">
        <v>100</v>
      </c>
      <c r="K11" s="61" t="s">
        <v>63</v>
      </c>
      <c r="L11" s="72" t="s">
        <v>67</v>
      </c>
      <c r="M11" s="75" t="s">
        <v>62</v>
      </c>
      <c r="N11" s="78">
        <v>17761</v>
      </c>
      <c r="O11" s="58" t="s">
        <v>66</v>
      </c>
    </row>
    <row r="12" spans="1:15" x14ac:dyDescent="0.25">
      <c r="A12" s="93"/>
      <c r="B12" s="95"/>
      <c r="C12" s="83"/>
      <c r="D12" s="85"/>
      <c r="E12" s="87"/>
      <c r="F12" s="88"/>
      <c r="G12" s="80"/>
      <c r="H12" s="81"/>
      <c r="I12" s="67"/>
      <c r="J12" s="64"/>
      <c r="K12" s="61"/>
      <c r="L12" s="72"/>
      <c r="M12" s="75"/>
      <c r="N12" s="75"/>
      <c r="O12" s="58"/>
    </row>
    <row r="13" spans="1:15" ht="15" customHeight="1" x14ac:dyDescent="0.25">
      <c r="A13" s="92">
        <v>3</v>
      </c>
      <c r="B13" s="94" t="s">
        <v>30</v>
      </c>
      <c r="C13" s="82" t="s">
        <v>31</v>
      </c>
      <c r="D13" s="84" t="s">
        <v>32</v>
      </c>
      <c r="E13" s="86">
        <v>45328</v>
      </c>
      <c r="F13" s="88">
        <v>23</v>
      </c>
      <c r="G13" s="80" t="s">
        <v>29</v>
      </c>
      <c r="H13" s="81">
        <v>128.76</v>
      </c>
      <c r="I13" s="67"/>
      <c r="J13" s="64">
        <v>150</v>
      </c>
      <c r="K13" s="61" t="s">
        <v>63</v>
      </c>
      <c r="L13" s="72" t="s">
        <v>69</v>
      </c>
      <c r="M13" s="75" t="s">
        <v>68</v>
      </c>
      <c r="N13" s="78">
        <v>78155</v>
      </c>
      <c r="O13" s="58" t="s">
        <v>66</v>
      </c>
    </row>
    <row r="14" spans="1:15" x14ac:dyDescent="0.25">
      <c r="A14" s="93"/>
      <c r="B14" s="95"/>
      <c r="C14" s="83"/>
      <c r="D14" s="85"/>
      <c r="E14" s="87"/>
      <c r="F14" s="88"/>
      <c r="G14" s="80"/>
      <c r="H14" s="81"/>
      <c r="I14" s="67"/>
      <c r="J14" s="64"/>
      <c r="K14" s="61"/>
      <c r="L14" s="72"/>
      <c r="M14" s="75"/>
      <c r="N14" s="75"/>
      <c r="O14" s="58"/>
    </row>
    <row r="15" spans="1:15" ht="60" x14ac:dyDescent="0.25">
      <c r="A15" s="92">
        <v>4</v>
      </c>
      <c r="B15" s="94" t="s">
        <v>33</v>
      </c>
      <c r="C15" s="82" t="s">
        <v>34</v>
      </c>
      <c r="D15" s="84" t="s">
        <v>35</v>
      </c>
      <c r="E15" s="86">
        <v>45328</v>
      </c>
      <c r="F15" s="88">
        <v>27</v>
      </c>
      <c r="G15" s="80" t="s">
        <v>36</v>
      </c>
      <c r="H15" s="81">
        <v>128.76</v>
      </c>
      <c r="I15" s="67"/>
      <c r="J15" s="64">
        <v>70</v>
      </c>
      <c r="K15" s="61" t="s">
        <v>70</v>
      </c>
      <c r="L15" s="72" t="s">
        <v>69</v>
      </c>
      <c r="M15" s="75" t="s">
        <v>62</v>
      </c>
      <c r="N15" s="78">
        <v>54556</v>
      </c>
      <c r="O15" s="58" t="s">
        <v>66</v>
      </c>
    </row>
    <row r="16" spans="1:15" x14ac:dyDescent="0.25">
      <c r="A16" s="93"/>
      <c r="B16" s="95"/>
      <c r="C16" s="83"/>
      <c r="D16" s="85"/>
      <c r="E16" s="87"/>
      <c r="F16" s="88"/>
      <c r="G16" s="80"/>
      <c r="H16" s="81"/>
      <c r="I16" s="67"/>
      <c r="J16" s="64"/>
      <c r="K16" s="61"/>
      <c r="L16" s="72"/>
      <c r="M16" s="75"/>
      <c r="N16" s="75"/>
      <c r="O16" s="58"/>
    </row>
    <row r="17" spans="1:15" ht="15" customHeight="1" x14ac:dyDescent="0.25">
      <c r="A17" s="92">
        <v>5</v>
      </c>
      <c r="B17" s="86" t="s">
        <v>37</v>
      </c>
      <c r="C17" s="82" t="s">
        <v>38</v>
      </c>
      <c r="D17" s="84" t="s">
        <v>39</v>
      </c>
      <c r="E17" s="86">
        <v>45334</v>
      </c>
      <c r="F17" s="88">
        <v>2</v>
      </c>
      <c r="G17" s="80" t="s">
        <v>40</v>
      </c>
      <c r="H17" s="81">
        <v>735.01</v>
      </c>
      <c r="I17" s="67" t="s">
        <v>41</v>
      </c>
      <c r="J17" s="64">
        <v>150</v>
      </c>
      <c r="K17" s="61" t="s">
        <v>63</v>
      </c>
      <c r="L17" s="72" t="s">
        <v>72</v>
      </c>
      <c r="M17" s="75" t="s">
        <v>62</v>
      </c>
      <c r="N17" s="79">
        <v>50883</v>
      </c>
      <c r="O17" s="58" t="s">
        <v>71</v>
      </c>
    </row>
    <row r="18" spans="1:15" x14ac:dyDescent="0.25">
      <c r="A18" s="93"/>
      <c r="B18" s="87"/>
      <c r="C18" s="83"/>
      <c r="D18" s="85"/>
      <c r="E18" s="87"/>
      <c r="F18" s="88"/>
      <c r="G18" s="80"/>
      <c r="H18" s="81"/>
      <c r="I18" s="67"/>
      <c r="J18" s="64"/>
      <c r="K18" s="61"/>
      <c r="L18" s="72"/>
      <c r="M18" s="75"/>
      <c r="N18" s="75"/>
      <c r="O18" s="58"/>
    </row>
    <row r="19" spans="1:15" ht="15" customHeight="1" x14ac:dyDescent="0.25">
      <c r="A19" s="92">
        <v>6</v>
      </c>
      <c r="B19" s="86" t="s">
        <v>42</v>
      </c>
      <c r="C19" s="82" t="s">
        <v>43</v>
      </c>
      <c r="D19" s="84" t="s">
        <v>44</v>
      </c>
      <c r="E19" s="86">
        <v>45336</v>
      </c>
      <c r="F19" s="88">
        <v>23</v>
      </c>
      <c r="G19" s="80" t="s">
        <v>29</v>
      </c>
      <c r="H19" s="81">
        <v>128.76</v>
      </c>
      <c r="I19" s="67"/>
      <c r="J19" s="64">
        <v>100</v>
      </c>
      <c r="K19" s="61" t="s">
        <v>63</v>
      </c>
      <c r="L19" s="72" t="s">
        <v>67</v>
      </c>
      <c r="M19" s="75" t="s">
        <v>62</v>
      </c>
      <c r="N19" s="78">
        <v>13085</v>
      </c>
      <c r="O19" s="58" t="s">
        <v>71</v>
      </c>
    </row>
    <row r="20" spans="1:15" x14ac:dyDescent="0.25">
      <c r="A20" s="93"/>
      <c r="B20" s="87"/>
      <c r="C20" s="83"/>
      <c r="D20" s="85"/>
      <c r="E20" s="87"/>
      <c r="F20" s="88"/>
      <c r="G20" s="80"/>
      <c r="H20" s="81"/>
      <c r="I20" s="67"/>
      <c r="J20" s="64"/>
      <c r="K20" s="61"/>
      <c r="L20" s="72"/>
      <c r="M20" s="75"/>
      <c r="N20" s="75"/>
      <c r="O20" s="58"/>
    </row>
    <row r="21" spans="1:15" ht="15" customHeight="1" x14ac:dyDescent="0.25">
      <c r="A21" s="92">
        <v>7</v>
      </c>
      <c r="B21" s="86" t="s">
        <v>45</v>
      </c>
      <c r="C21" s="82" t="s">
        <v>46</v>
      </c>
      <c r="D21" s="84" t="s">
        <v>47</v>
      </c>
      <c r="E21" s="86">
        <v>45336</v>
      </c>
      <c r="F21" s="88">
        <v>36</v>
      </c>
      <c r="G21" s="80" t="s">
        <v>17</v>
      </c>
      <c r="H21" s="81">
        <v>1207.1300000000001</v>
      </c>
      <c r="I21" s="67" t="s">
        <v>48</v>
      </c>
      <c r="J21" s="64">
        <v>70</v>
      </c>
      <c r="K21" s="61" t="s">
        <v>73</v>
      </c>
      <c r="L21" s="72" t="s">
        <v>74</v>
      </c>
      <c r="M21" s="75" t="s">
        <v>62</v>
      </c>
      <c r="N21" s="78">
        <v>2529</v>
      </c>
      <c r="O21" s="58" t="s">
        <v>61</v>
      </c>
    </row>
    <row r="22" spans="1:15" x14ac:dyDescent="0.25">
      <c r="A22" s="93"/>
      <c r="B22" s="87"/>
      <c r="C22" s="83"/>
      <c r="D22" s="85"/>
      <c r="E22" s="87"/>
      <c r="F22" s="88"/>
      <c r="G22" s="80"/>
      <c r="H22" s="81"/>
      <c r="I22" s="67"/>
      <c r="J22" s="64"/>
      <c r="K22" s="61"/>
      <c r="L22" s="72"/>
      <c r="M22" s="75"/>
      <c r="N22" s="75"/>
      <c r="O22" s="58"/>
    </row>
    <row r="23" spans="1:15" ht="15" customHeight="1" x14ac:dyDescent="0.25">
      <c r="A23" s="92">
        <v>8</v>
      </c>
      <c r="B23" s="86" t="s">
        <v>49</v>
      </c>
      <c r="C23" s="82" t="s">
        <v>50</v>
      </c>
      <c r="D23" s="84" t="s">
        <v>51</v>
      </c>
      <c r="E23" s="86">
        <v>45336</v>
      </c>
      <c r="F23" s="88">
        <v>2</v>
      </c>
      <c r="G23" s="80" t="s">
        <v>40</v>
      </c>
      <c r="H23" s="81">
        <v>735.01</v>
      </c>
      <c r="I23" s="67" t="s">
        <v>52</v>
      </c>
      <c r="J23" s="64">
        <v>250</v>
      </c>
      <c r="K23" s="61" t="s">
        <v>63</v>
      </c>
      <c r="L23" s="72" t="s">
        <v>76</v>
      </c>
      <c r="M23" s="75" t="s">
        <v>62</v>
      </c>
      <c r="N23" s="79">
        <v>10442</v>
      </c>
      <c r="O23" s="58" t="s">
        <v>75</v>
      </c>
    </row>
    <row r="24" spans="1:15" x14ac:dyDescent="0.25">
      <c r="A24" s="93"/>
      <c r="B24" s="87"/>
      <c r="C24" s="83"/>
      <c r="D24" s="85"/>
      <c r="E24" s="87"/>
      <c r="F24" s="88"/>
      <c r="G24" s="80"/>
      <c r="H24" s="81"/>
      <c r="I24" s="67"/>
      <c r="J24" s="64"/>
      <c r="K24" s="61"/>
      <c r="L24" s="72"/>
      <c r="M24" s="75"/>
      <c r="N24" s="75"/>
      <c r="O24" s="58"/>
    </row>
    <row r="25" spans="1:15" ht="15" customHeight="1" x14ac:dyDescent="0.25">
      <c r="A25" s="92">
        <v>9</v>
      </c>
      <c r="B25" s="86" t="s">
        <v>53</v>
      </c>
      <c r="C25" s="82" t="s">
        <v>50</v>
      </c>
      <c r="D25" s="84" t="s">
        <v>54</v>
      </c>
      <c r="E25" s="86">
        <v>45336</v>
      </c>
      <c r="F25" s="88">
        <v>2</v>
      </c>
      <c r="G25" s="80" t="s">
        <v>40</v>
      </c>
      <c r="H25" s="81">
        <v>735.01</v>
      </c>
      <c r="I25" s="67" t="s">
        <v>52</v>
      </c>
      <c r="J25" s="64">
        <v>250</v>
      </c>
      <c r="K25" s="61" t="s">
        <v>63</v>
      </c>
      <c r="L25" s="72" t="s">
        <v>76</v>
      </c>
      <c r="M25" s="75" t="s">
        <v>62</v>
      </c>
      <c r="N25" s="79">
        <v>10454</v>
      </c>
      <c r="O25" s="58" t="s">
        <v>71</v>
      </c>
    </row>
    <row r="26" spans="1:15" x14ac:dyDescent="0.25">
      <c r="A26" s="93"/>
      <c r="B26" s="87"/>
      <c r="C26" s="83"/>
      <c r="D26" s="85"/>
      <c r="E26" s="87"/>
      <c r="F26" s="88"/>
      <c r="G26" s="80"/>
      <c r="H26" s="81"/>
      <c r="I26" s="69"/>
      <c r="J26" s="65"/>
      <c r="K26" s="62"/>
      <c r="L26" s="73"/>
      <c r="M26" s="76"/>
      <c r="N26" s="76"/>
      <c r="O26" s="59"/>
    </row>
    <row r="27" spans="1:15" ht="15" customHeight="1" x14ac:dyDescent="0.25">
      <c r="A27" s="92">
        <v>10</v>
      </c>
      <c r="B27" s="86"/>
      <c r="C27" s="82"/>
      <c r="D27" s="84"/>
      <c r="E27" s="86"/>
      <c r="F27" s="88"/>
      <c r="G27" s="80"/>
      <c r="H27" s="81"/>
    </row>
    <row r="28" spans="1:15" x14ac:dyDescent="0.25">
      <c r="A28" s="93"/>
      <c r="B28" s="87"/>
      <c r="C28" s="83"/>
      <c r="D28" s="85"/>
      <c r="E28" s="87"/>
      <c r="F28" s="88"/>
      <c r="G28" s="80"/>
      <c r="H28" s="81"/>
    </row>
    <row r="29" spans="1:15" ht="15" customHeight="1" x14ac:dyDescent="0.25">
      <c r="A29" s="92">
        <v>11</v>
      </c>
      <c r="B29" s="86"/>
      <c r="C29" s="82"/>
      <c r="D29" s="84"/>
      <c r="E29" s="86"/>
      <c r="F29" s="88"/>
      <c r="G29" s="100"/>
      <c r="H29" s="81"/>
    </row>
    <row r="30" spans="1:15" x14ac:dyDescent="0.25">
      <c r="A30" s="93"/>
      <c r="B30" s="87"/>
      <c r="C30" s="83"/>
      <c r="D30" s="85"/>
      <c r="E30" s="87"/>
      <c r="F30" s="88"/>
      <c r="G30" s="100"/>
      <c r="H30" s="81"/>
      <c r="I30" s="28"/>
    </row>
    <row r="31" spans="1:15" ht="15" customHeight="1" x14ac:dyDescent="0.25">
      <c r="A31" s="92">
        <v>12</v>
      </c>
      <c r="B31" s="86"/>
      <c r="C31" s="82"/>
      <c r="D31" s="84"/>
      <c r="E31" s="86"/>
      <c r="F31" s="88"/>
      <c r="G31" s="100"/>
      <c r="H31" s="81"/>
      <c r="I31" s="28"/>
    </row>
    <row r="32" spans="1:15" x14ac:dyDescent="0.25">
      <c r="A32" s="93"/>
      <c r="B32" s="87"/>
      <c r="C32" s="83"/>
      <c r="D32" s="85"/>
      <c r="E32" s="87"/>
      <c r="F32" s="88"/>
      <c r="G32" s="100"/>
      <c r="H32" s="81"/>
      <c r="I32" s="28"/>
    </row>
    <row r="33" spans="1:11" x14ac:dyDescent="0.25">
      <c r="A33" s="92">
        <v>13</v>
      </c>
      <c r="B33" s="86"/>
      <c r="C33" s="82"/>
      <c r="D33" s="84"/>
      <c r="E33" s="86"/>
      <c r="F33" s="88"/>
      <c r="G33" s="100"/>
      <c r="H33" s="81"/>
      <c r="I33" s="28"/>
      <c r="K33" s="52"/>
    </row>
    <row r="34" spans="1:11" x14ac:dyDescent="0.25">
      <c r="A34" s="93"/>
      <c r="B34" s="87"/>
      <c r="C34" s="83"/>
      <c r="D34" s="85"/>
      <c r="E34" s="87"/>
      <c r="F34" s="88"/>
      <c r="G34" s="100"/>
      <c r="H34" s="81"/>
      <c r="I34" s="28"/>
    </row>
    <row r="35" spans="1:11" x14ac:dyDescent="0.25">
      <c r="A35" s="92">
        <v>14</v>
      </c>
      <c r="B35" s="86"/>
      <c r="C35" s="82"/>
      <c r="D35" s="84"/>
      <c r="E35" s="86"/>
      <c r="F35" s="101"/>
      <c r="G35" s="103"/>
      <c r="H35" s="105"/>
      <c r="K35" s="51" t="s">
        <v>20</v>
      </c>
    </row>
    <row r="36" spans="1:11" x14ac:dyDescent="0.25">
      <c r="A36" s="93"/>
      <c r="B36" s="87"/>
      <c r="C36" s="83"/>
      <c r="D36" s="85"/>
      <c r="E36" s="87"/>
      <c r="F36" s="102"/>
      <c r="G36" s="104"/>
      <c r="H36" s="106"/>
      <c r="I36" s="1"/>
    </row>
    <row r="37" spans="1:11" x14ac:dyDescent="0.25">
      <c r="A37" s="92">
        <v>15</v>
      </c>
      <c r="B37" s="86"/>
      <c r="C37" s="82"/>
      <c r="D37" s="84"/>
      <c r="E37" s="86"/>
      <c r="F37" s="88"/>
      <c r="G37" s="80"/>
      <c r="H37" s="81"/>
    </row>
    <row r="38" spans="1:11" x14ac:dyDescent="0.25">
      <c r="A38" s="93"/>
      <c r="B38" s="87"/>
      <c r="C38" s="83"/>
      <c r="D38" s="85"/>
      <c r="E38" s="87"/>
      <c r="F38" s="88"/>
      <c r="G38" s="80"/>
      <c r="H38" s="81"/>
    </row>
    <row r="39" spans="1:11" x14ac:dyDescent="0.25">
      <c r="A39" s="92">
        <v>16</v>
      </c>
      <c r="B39" s="86"/>
      <c r="C39" s="82"/>
      <c r="D39" s="84"/>
      <c r="E39" s="86"/>
      <c r="F39" s="88"/>
      <c r="G39" s="80"/>
      <c r="H39" s="81"/>
    </row>
    <row r="40" spans="1:11" x14ac:dyDescent="0.25">
      <c r="A40" s="93"/>
      <c r="B40" s="87"/>
      <c r="C40" s="83"/>
      <c r="D40" s="85"/>
      <c r="E40" s="87"/>
      <c r="F40" s="88"/>
      <c r="G40" s="80"/>
      <c r="H40" s="81"/>
    </row>
    <row r="41" spans="1:11" x14ac:dyDescent="0.25">
      <c r="A41" s="92">
        <v>17</v>
      </c>
      <c r="B41" s="86"/>
      <c r="C41" s="82"/>
      <c r="D41" s="84"/>
      <c r="E41" s="86"/>
      <c r="F41" s="88"/>
      <c r="G41" s="80"/>
      <c r="H41" s="81"/>
    </row>
    <row r="42" spans="1:11" x14ac:dyDescent="0.25">
      <c r="A42" s="93"/>
      <c r="B42" s="87"/>
      <c r="C42" s="83"/>
      <c r="D42" s="85"/>
      <c r="E42" s="87"/>
      <c r="F42" s="88"/>
      <c r="G42" s="80"/>
      <c r="H42" s="81"/>
    </row>
    <row r="43" spans="1:11" x14ac:dyDescent="0.25">
      <c r="A43" s="92">
        <v>18</v>
      </c>
      <c r="B43" s="86"/>
      <c r="C43" s="82"/>
      <c r="D43" s="84"/>
      <c r="E43" s="86"/>
      <c r="F43" s="88"/>
      <c r="G43" s="80"/>
      <c r="H43" s="81"/>
    </row>
    <row r="44" spans="1:11" x14ac:dyDescent="0.25">
      <c r="A44" s="93"/>
      <c r="B44" s="87"/>
      <c r="C44" s="83"/>
      <c r="D44" s="85"/>
      <c r="E44" s="87"/>
      <c r="F44" s="88"/>
      <c r="G44" s="80"/>
      <c r="H44" s="81"/>
    </row>
    <row r="45" spans="1:11" x14ac:dyDescent="0.25">
      <c r="A45" s="3"/>
      <c r="D45" s="29"/>
      <c r="E45" s="12"/>
      <c r="G45" s="26" t="s">
        <v>14</v>
      </c>
      <c r="H45" s="20">
        <f>SUM(H9:H44)</f>
        <v>5134.3300000000008</v>
      </c>
    </row>
    <row r="46" spans="1:11" x14ac:dyDescent="0.25">
      <c r="A46" s="3"/>
      <c r="B46" s="6"/>
      <c r="C46" s="21"/>
      <c r="D46" s="4"/>
      <c r="E46" s="6"/>
      <c r="F46" s="6"/>
      <c r="G46" s="22"/>
      <c r="H46" s="5"/>
    </row>
    <row r="47" spans="1:11" x14ac:dyDescent="0.25">
      <c r="A47" s="3"/>
      <c r="B47" s="6"/>
      <c r="C47" s="21"/>
      <c r="D47" s="4"/>
      <c r="E47" s="6"/>
      <c r="F47" s="6"/>
      <c r="G47" s="22"/>
      <c r="H47" s="7"/>
    </row>
    <row r="48" spans="1:11" x14ac:dyDescent="0.25">
      <c r="A48" s="107" t="s">
        <v>11</v>
      </c>
      <c r="B48" s="108"/>
      <c r="C48" s="108"/>
      <c r="D48" s="108"/>
      <c r="E48" s="108"/>
      <c r="F48" s="108"/>
      <c r="G48" s="108"/>
      <c r="H48" s="109"/>
    </row>
    <row r="49" spans="1:8" ht="29.25" x14ac:dyDescent="0.25">
      <c r="A49" s="30" t="s">
        <v>13</v>
      </c>
      <c r="B49" s="30" t="s">
        <v>4</v>
      </c>
      <c r="C49" s="31" t="s">
        <v>5</v>
      </c>
      <c r="D49" s="32" t="s">
        <v>6</v>
      </c>
      <c r="E49" s="33" t="s">
        <v>7</v>
      </c>
      <c r="F49" s="30" t="s">
        <v>8</v>
      </c>
      <c r="G49" s="34" t="s">
        <v>9</v>
      </c>
      <c r="H49" s="35" t="s">
        <v>10</v>
      </c>
    </row>
    <row r="50" spans="1:8" x14ac:dyDescent="0.25">
      <c r="A50" s="36"/>
      <c r="B50" s="45"/>
      <c r="C50" s="46"/>
      <c r="D50" s="47"/>
      <c r="E50" s="37"/>
      <c r="F50" s="40"/>
      <c r="G50" s="41"/>
      <c r="H50" s="50"/>
    </row>
    <row r="51" spans="1:8" x14ac:dyDescent="0.25">
      <c r="A51" s="36"/>
      <c r="B51" s="42"/>
      <c r="C51" s="43"/>
      <c r="D51" s="38"/>
      <c r="E51" s="44"/>
      <c r="F51" s="40"/>
      <c r="G51" s="48"/>
      <c r="H51" s="39"/>
    </row>
    <row r="52" spans="1:8" x14ac:dyDescent="0.25">
      <c r="G52" s="26" t="s">
        <v>15</v>
      </c>
      <c r="H52" s="49">
        <f>SUM(H50:H51)</f>
        <v>0</v>
      </c>
    </row>
    <row r="53" spans="1:8" x14ac:dyDescent="0.25">
      <c r="H53" s="13"/>
    </row>
    <row r="54" spans="1:8" ht="15.75" thickBot="1" x14ac:dyDescent="0.3">
      <c r="A54" s="3"/>
      <c r="B54" s="6"/>
      <c r="C54" s="21"/>
      <c r="D54" s="4"/>
      <c r="E54" s="6"/>
      <c r="F54" s="6"/>
      <c r="G54" s="22"/>
      <c r="H54" s="13"/>
    </row>
    <row r="55" spans="1:8" ht="15.75" thickBot="1" x14ac:dyDescent="0.3">
      <c r="A55" s="3"/>
      <c r="B55" s="6"/>
      <c r="C55" s="21"/>
      <c r="D55" s="4"/>
      <c r="E55" s="6"/>
      <c r="F55" s="6"/>
      <c r="G55" s="18" t="s">
        <v>12</v>
      </c>
      <c r="H55" s="14">
        <f>SUM(H52,H45)</f>
        <v>5134.3300000000008</v>
      </c>
    </row>
    <row r="56" spans="1:8" x14ac:dyDescent="0.25">
      <c r="A56" s="3"/>
      <c r="B56" s="6"/>
      <c r="C56" s="21"/>
      <c r="D56" s="4"/>
      <c r="E56" s="6"/>
      <c r="F56" s="6"/>
      <c r="G56" s="22"/>
      <c r="H56" s="5"/>
    </row>
    <row r="57" spans="1:8" x14ac:dyDescent="0.25">
      <c r="A57" s="3"/>
      <c r="B57" s="6"/>
      <c r="C57" s="21"/>
      <c r="D57" s="4"/>
      <c r="E57" s="6"/>
      <c r="F57" s="6"/>
      <c r="G57" s="22"/>
      <c r="H57" s="5"/>
    </row>
    <row r="58" spans="1:8" x14ac:dyDescent="0.25">
      <c r="A58" s="3"/>
      <c r="B58" s="6"/>
      <c r="C58" s="21"/>
      <c r="D58" s="4"/>
      <c r="E58" s="6"/>
      <c r="F58" s="6"/>
      <c r="G58" s="22"/>
      <c r="H58" s="5"/>
    </row>
    <row r="59" spans="1:8" x14ac:dyDescent="0.25">
      <c r="A59" s="3"/>
      <c r="B59" s="6"/>
      <c r="C59" s="21"/>
      <c r="D59" s="4"/>
      <c r="E59" s="6"/>
      <c r="F59" s="6"/>
      <c r="G59" s="22"/>
      <c r="H59" s="5"/>
    </row>
    <row r="60" spans="1:8" x14ac:dyDescent="0.25">
      <c r="A60" s="3"/>
      <c r="B60" s="6"/>
      <c r="C60" s="21"/>
      <c r="D60" s="4"/>
      <c r="E60" s="6"/>
      <c r="F60" s="6"/>
      <c r="G60" s="22"/>
      <c r="H60" s="5"/>
    </row>
    <row r="61" spans="1:8" x14ac:dyDescent="0.25">
      <c r="A61" s="3"/>
      <c r="B61" s="6"/>
      <c r="C61" s="21"/>
      <c r="D61" s="4"/>
      <c r="E61" s="6"/>
      <c r="F61" s="6"/>
      <c r="G61" s="22"/>
      <c r="H61" s="5"/>
    </row>
  </sheetData>
  <mergeCells count="150">
    <mergeCell ref="A48:H48"/>
    <mergeCell ref="A43:A44"/>
    <mergeCell ref="B43:B44"/>
    <mergeCell ref="C43:C44"/>
    <mergeCell ref="D43:D44"/>
    <mergeCell ref="E43:E44"/>
    <mergeCell ref="F43:F44"/>
    <mergeCell ref="G43:G44"/>
    <mergeCell ref="H43:H44"/>
    <mergeCell ref="A39:A40"/>
    <mergeCell ref="B39:B40"/>
    <mergeCell ref="C39:C40"/>
    <mergeCell ref="D39:D40"/>
    <mergeCell ref="E39:E40"/>
    <mergeCell ref="F39:F40"/>
    <mergeCell ref="G39:G40"/>
    <mergeCell ref="H39:H40"/>
    <mergeCell ref="A41:A42"/>
    <mergeCell ref="B41:B42"/>
    <mergeCell ref="C41:C42"/>
    <mergeCell ref="D41:D42"/>
    <mergeCell ref="E41:E42"/>
    <mergeCell ref="F41:F42"/>
    <mergeCell ref="G41:G42"/>
    <mergeCell ref="H41:H42"/>
    <mergeCell ref="A35:A36"/>
    <mergeCell ref="B35:B36"/>
    <mergeCell ref="C35:C36"/>
    <mergeCell ref="D35:D36"/>
    <mergeCell ref="E35:E36"/>
    <mergeCell ref="F35:F36"/>
    <mergeCell ref="G35:G36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31:A32"/>
    <mergeCell ref="B31:B32"/>
    <mergeCell ref="C31:C32"/>
    <mergeCell ref="D31:D32"/>
    <mergeCell ref="E31:E32"/>
    <mergeCell ref="F31:F32"/>
    <mergeCell ref="G31:G32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A27:A28"/>
    <mergeCell ref="B27:B28"/>
    <mergeCell ref="C27:C28"/>
    <mergeCell ref="D27:D28"/>
    <mergeCell ref="E27:E28"/>
    <mergeCell ref="F27:F28"/>
    <mergeCell ref="G27:G28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A17:A18"/>
    <mergeCell ref="B17:B18"/>
    <mergeCell ref="H25:H26"/>
    <mergeCell ref="A23:A24"/>
    <mergeCell ref="B23:B24"/>
    <mergeCell ref="C23:C24"/>
    <mergeCell ref="D23:D24"/>
    <mergeCell ref="H23:H24"/>
    <mergeCell ref="H19:H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19:F20"/>
    <mergeCell ref="G19:G20"/>
    <mergeCell ref="F21:F22"/>
    <mergeCell ref="G21:G22"/>
    <mergeCell ref="H21:H22"/>
    <mergeCell ref="A15:A16"/>
    <mergeCell ref="B15:B16"/>
    <mergeCell ref="A11:A12"/>
    <mergeCell ref="B11:B12"/>
    <mergeCell ref="C11:C12"/>
    <mergeCell ref="D11:D12"/>
    <mergeCell ref="E11:E12"/>
    <mergeCell ref="A13:A14"/>
    <mergeCell ref="B13:B14"/>
    <mergeCell ref="A1:H1"/>
    <mergeCell ref="E3:F3"/>
    <mergeCell ref="E4:F4"/>
    <mergeCell ref="A9:A10"/>
    <mergeCell ref="B9:B10"/>
    <mergeCell ref="C9:C10"/>
    <mergeCell ref="D9:D10"/>
    <mergeCell ref="E9:E10"/>
    <mergeCell ref="E5:F5"/>
    <mergeCell ref="A7:H7"/>
    <mergeCell ref="F9:F10"/>
    <mergeCell ref="G9:G10"/>
    <mergeCell ref="H9:H10"/>
    <mergeCell ref="G11:G12"/>
    <mergeCell ref="H17:H18"/>
    <mergeCell ref="C15:C16"/>
    <mergeCell ref="D15:D16"/>
    <mergeCell ref="E15:E16"/>
    <mergeCell ref="F15:F16"/>
    <mergeCell ref="G15:G16"/>
    <mergeCell ref="H15:H16"/>
    <mergeCell ref="F17:F18"/>
    <mergeCell ref="G17:G18"/>
    <mergeCell ref="H11:H12"/>
    <mergeCell ref="G13:G14"/>
    <mergeCell ref="H13:H14"/>
    <mergeCell ref="C13:C14"/>
    <mergeCell ref="D13:D14"/>
    <mergeCell ref="F11:F12"/>
    <mergeCell ref="E13:E14"/>
    <mergeCell ref="F13:F14"/>
    <mergeCell ref="C17:C18"/>
    <mergeCell ref="D17:D18"/>
    <mergeCell ref="E17:E18"/>
  </mergeCells>
  <hyperlinks>
    <hyperlink ref="N9" r:id="rId1" display="https://ex02.montgomerycountymd.gov/StreetLightAdmin/PoleDetails.aspx?CID=8653&amp;PType=L" xr:uid="{EBC70D73-CC25-459C-8519-607CE6904C87}"/>
    <hyperlink ref="N11" r:id="rId2" display="https://ex02.montgomerycountymd.gov/StreetLightAdmin/PoleDetails.aspx?CID=17761&amp;PType=L" xr:uid="{035D5C15-D5F1-41B5-A85E-39DB5401556F}"/>
    <hyperlink ref="N13" r:id="rId3" display="https://ex02.montgomerycountymd.gov/StreetLightAdmin/PoleDetails.aspx?CID=78155&amp;PType=L" xr:uid="{0A7228C5-A970-419B-9A47-B2D7386BC363}"/>
    <hyperlink ref="N15" r:id="rId4" display="https://ex02.montgomerycountymd.gov/StreetLightAdmin/PoleDetails.aspx?CID=54556&amp;PType=L" xr:uid="{2CB7AA95-4D99-4BFA-A0D4-0B5CF9D0747D}"/>
    <hyperlink ref="N17" r:id="rId5" display="https://ex02.montgomerycountymd.gov/StreetLightAdmin/PoleDetails.aspx?CID=50883&amp;PType=L" xr:uid="{6286682A-BCA4-4DAE-BE10-81C7CEC34C5F}"/>
    <hyperlink ref="N19" r:id="rId6" display="https://ex02.montgomerycountymd.gov/StreetLightAdmin/PoleDetails.aspx?CID=13085&amp;PType=L" xr:uid="{3A795D43-272C-451C-81B0-AC2ECFFE9CC2}"/>
    <hyperlink ref="N21" r:id="rId7" display="https://ex02.montgomerycountymd.gov/StreetLightAdmin/PoleDetails.aspx?CID=2529&amp;PType=L" xr:uid="{B81FC3D6-347B-4860-87E5-4B55D4DB1656}"/>
    <hyperlink ref="N23" r:id="rId8" display="https://ex02.montgomerycountymd.gov/StreetLightAdmin/PoleDetails.aspx?CID=10442&amp;PType=L" xr:uid="{E1940C92-767E-4DB8-A912-45473FA1A0A5}"/>
    <hyperlink ref="N25" r:id="rId9" display="https://ex02.montgomerycountymd.gov/StreetLightAdmin/PoleDetails.aspx?CID=10454&amp;PType=L" xr:uid="{C82B40C2-7F18-48A2-9354-E8DB368DD4CB}"/>
  </hyperlinks>
  <pageMargins left="0.7" right="0.7" top="0.75" bottom="0.75" header="0.3" footer="0.3"/>
  <pageSetup scale="52" fitToHeight="0" orientation="portrait" r:id="rId10"/>
  <drawing r:id="rId1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Props1.xml><?xml version="1.0" encoding="utf-8"?>
<ds:datastoreItem xmlns:ds="http://schemas.openxmlformats.org/officeDocument/2006/customXml" ds:itemID="{58189C10-12D9-4FB1-BC2D-3D87DA6A8B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9583DA-1A1D-4C50-BF68-A9802E6AFB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F47A9C-D1CE-4BFF-8083-437C59CFB58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2024-02-15T19:01:17Z</cp:lastPrinted>
  <dcterms:created xsi:type="dcterms:W3CDTF">2022-02-17T13:04:14Z</dcterms:created>
  <dcterms:modified xsi:type="dcterms:W3CDTF">2024-04-02T17:19:36Z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